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1396514-16 Brno_Pod_kastany\Spolecne_dokumenty\tabulky\"/>
    </mc:Choice>
  </mc:AlternateContent>
  <bookViews>
    <workbookView xWindow="30" yWindow="0" windowWidth="12930" windowHeight="14700" tabRatio="810" firstSheet="1" activeTab="1"/>
  </bookViews>
  <sheets>
    <sheet name="AAAA" sheetId="4" state="veryHidden" r:id="rId1"/>
    <sheet name="Pod Kaštany" sheetId="5" r:id="rId2"/>
  </sheets>
  <definedNames>
    <definedName name="_xlnm.Print_Area" localSheetId="1">'Pod Kaštany'!$B$1:$O$25</definedName>
  </definedNames>
  <calcPr calcId="152511"/>
</workbook>
</file>

<file path=xl/calcChain.xml><?xml version="1.0" encoding="utf-8"?>
<calcChain xmlns="http://schemas.openxmlformats.org/spreadsheetml/2006/main">
  <c r="S30" i="5" l="1"/>
  <c r="S26" i="5"/>
  <c r="S25" i="5"/>
  <c r="S22" i="5"/>
  <c r="S21" i="5"/>
  <c r="S20" i="5"/>
  <c r="S19" i="5"/>
  <c r="S18" i="5"/>
  <c r="S17" i="5"/>
  <c r="S16" i="5"/>
  <c r="S15" i="5"/>
  <c r="S14" i="5"/>
  <c r="S13" i="5"/>
  <c r="S12" i="5"/>
  <c r="M23" i="5" l="1"/>
  <c r="Q23" i="5" l="1"/>
  <c r="I23" i="5"/>
  <c r="J23" i="5"/>
</calcChain>
</file>

<file path=xl/sharedStrings.xml><?xml version="1.0" encoding="utf-8"?>
<sst xmlns="http://schemas.openxmlformats.org/spreadsheetml/2006/main" count="157" uniqueCount="71">
  <si>
    <t>Ulice</t>
  </si>
  <si>
    <t>Poznámka</t>
  </si>
  <si>
    <t xml:space="preserve">Název stavby : </t>
  </si>
  <si>
    <t>Číslo stavby:</t>
  </si>
  <si>
    <t>Vlastník</t>
  </si>
  <si>
    <t xml:space="preserve">Profil </t>
  </si>
  <si>
    <r>
      <t>U</t>
    </r>
    <r>
      <rPr>
        <b/>
        <sz val="9"/>
        <rFont val="Arial CE"/>
        <family val="2"/>
        <charset val="238"/>
      </rPr>
      <t>místění nemovitosti</t>
    </r>
  </si>
  <si>
    <t xml:space="preserve">č. </t>
  </si>
  <si>
    <t>Adresa  sídla vlastníka nemovitosti</t>
  </si>
  <si>
    <t>Podpis :</t>
  </si>
  <si>
    <t>Informace o vlastníkovi nemovitosti</t>
  </si>
  <si>
    <t xml:space="preserve">List </t>
  </si>
  <si>
    <t>příp.</t>
  </si>
  <si>
    <t>Č.o.</t>
  </si>
  <si>
    <t xml:space="preserve">       Jméno: </t>
  </si>
  <si>
    <t xml:space="preserve">Dne:  </t>
  </si>
  <si>
    <t xml:space="preserve">Tabulku v průběhu stavby aktualizoval: </t>
  </si>
  <si>
    <t>Délka</t>
  </si>
  <si>
    <t>nemovitost</t>
  </si>
  <si>
    <t>(mm)</t>
  </si>
  <si>
    <t>Technické údaje o vyměňované části</t>
  </si>
  <si>
    <t xml:space="preserve">Celkem : </t>
  </si>
  <si>
    <t>HD PE</t>
  </si>
  <si>
    <t xml:space="preserve">vodovodní přípojky </t>
  </si>
  <si>
    <t xml:space="preserve">veřejné </t>
  </si>
  <si>
    <t xml:space="preserve">prostr.(m) </t>
  </si>
  <si>
    <r>
      <t xml:space="preserve"> </t>
    </r>
    <r>
      <rPr>
        <b/>
        <sz val="8"/>
        <rFont val="Arial CE"/>
        <charset val="238"/>
      </rPr>
      <t xml:space="preserve">( m ) </t>
    </r>
  </si>
  <si>
    <t>(Příjmení, jméno, titul, nebo název org.)</t>
  </si>
  <si>
    <t>PSČ,Místo</t>
  </si>
  <si>
    <t xml:space="preserve">Materiál </t>
  </si>
  <si>
    <t>Návrh PD zpracoval:AQUAPROCON s.r.o.</t>
  </si>
  <si>
    <t>- NAVRHOVANÝ STAV V PROJEKTOVÉ DOKUMENTACI</t>
  </si>
  <si>
    <t xml:space="preserve">       Jméno:   Jan Šnajdr</t>
  </si>
  <si>
    <t>602 00 Brno</t>
  </si>
  <si>
    <t>Statutární město Brno</t>
  </si>
  <si>
    <t>Dominikánské náměstí 196/1</t>
  </si>
  <si>
    <t>9/2014</t>
  </si>
  <si>
    <t>DN (d)</t>
  </si>
  <si>
    <t>50 x 4,6</t>
  </si>
  <si>
    <t xml:space="preserve">Pod Kaštany </t>
  </si>
  <si>
    <t>VP5</t>
  </si>
  <si>
    <t>VP7</t>
  </si>
  <si>
    <t>VP9</t>
  </si>
  <si>
    <t>VP11</t>
  </si>
  <si>
    <t>VP12</t>
  </si>
  <si>
    <t>VP13</t>
  </si>
  <si>
    <t>VP14</t>
  </si>
  <si>
    <t>VP15</t>
  </si>
  <si>
    <t>VP17</t>
  </si>
  <si>
    <t>VP20</t>
  </si>
  <si>
    <t>VP22</t>
  </si>
  <si>
    <t>Brno, ul. Pod Kaštany – rekonstrukce kanalizace a vodovodu</t>
  </si>
  <si>
    <t>90 x 5,4</t>
  </si>
  <si>
    <t>chránička</t>
  </si>
  <si>
    <t>Chránička</t>
  </si>
  <si>
    <t>110 x 6,6</t>
  </si>
  <si>
    <t>63 x 5,8</t>
  </si>
  <si>
    <t>d (mm)</t>
  </si>
  <si>
    <t xml:space="preserve"> ( m ) </t>
  </si>
  <si>
    <t>160 x 9,5</t>
  </si>
  <si>
    <t>SEZNAM   VODOVODNÍCH   PŘÍPOJEK</t>
  </si>
  <si>
    <t>polyetylén</t>
  </si>
  <si>
    <t>ocel</t>
  </si>
  <si>
    <t>litina</t>
  </si>
  <si>
    <t>PE d50</t>
  </si>
  <si>
    <t>PE d63</t>
  </si>
  <si>
    <t>LT DN 100</t>
  </si>
  <si>
    <t>LT DN 50</t>
  </si>
  <si>
    <t>LT DN 80</t>
  </si>
  <si>
    <t>LT DN 40</t>
  </si>
  <si>
    <t>ocel DN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</si>
</sst>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2" formatCode="_-* #,##0\ &quot;Kč&quot;_-;\-* #,##0\ &quot;Kč&quot;_-;_-* &quot;-&quot;\ &quot;Kč&quot;_-;_-@_-"/>
    <numFmt numFmtId="164" formatCode="_-* #,##0_-;\-* #,##0_-;_-* &quot;-&quot;_-;_-@_-"/>
    <numFmt numFmtId="165" formatCode="_-* #,##0.00_-;\-* #,##0.00_-;_-* &quot;-&quot;??_-;_-@_-"/>
    <numFmt numFmtId="166" formatCode="_-* #,##0\ _S_k_-;\-* #,##0\ _S_k_-;_-* &quot;-&quot;\ _S_k_-;_-@_-"/>
    <numFmt numFmtId="167" formatCode="_ * #,##0_ ;_ * \-#,##0_ ;_ * &quot;-&quot;_ ;_ @_ "/>
    <numFmt numFmtId="168" formatCode="_ * #,##0.00_ ;_ * \-#,##0.00_ ;_ * &quot;-&quot;??_ ;_ @_ "/>
    <numFmt numFmtId="169" formatCode="_ &quot;Kčs &quot;\ * #,##0_ ;_ &quot;Kčs &quot;\ * \-#,##0_ ;_ &quot;Kčs &quot;\ * &quot;-&quot;_ ;_ @_ "/>
    <numFmt numFmtId="170" formatCode="_ &quot;Kčs &quot;\ * #,##0.00_ ;_ &quot;Kčs &quot;\ * \-#,##0.00_ ;_ &quot;Kčs &quot;\ * &quot;-&quot;??_ ;_ @_ "/>
  </numFmts>
  <fonts count="23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</font>
    <font>
      <sz val="10"/>
      <name val="Arial"/>
      <family val="2"/>
      <charset val="238"/>
    </font>
    <font>
      <b/>
      <sz val="10"/>
      <name val="Wide Latin"/>
      <family val="1"/>
    </font>
    <font>
      <i/>
      <sz val="10"/>
      <name val="Wide Latin"/>
      <family val="1"/>
    </font>
    <font>
      <sz val="10"/>
      <name val="Geneva"/>
    </font>
    <font>
      <b/>
      <sz val="10"/>
      <color indexed="16"/>
      <name val="Arial CE"/>
      <family val="2"/>
      <charset val="238"/>
    </font>
    <font>
      <b/>
      <sz val="8"/>
      <color indexed="16"/>
      <name val="Arial CE"/>
      <family val="2"/>
      <charset val="238"/>
    </font>
    <font>
      <sz val="8"/>
      <name val="Arial CE"/>
      <charset val="238"/>
    </font>
    <font>
      <b/>
      <sz val="10"/>
      <color indexed="16"/>
      <name val="Arial CE"/>
      <charset val="238"/>
    </font>
    <font>
      <b/>
      <sz val="8"/>
      <name val="Arial CE"/>
      <charset val="238"/>
    </font>
    <font>
      <sz val="8"/>
      <name val="Arial"/>
      <family val="2"/>
      <charset val="238"/>
    </font>
    <font>
      <sz val="8"/>
      <color theme="1"/>
      <name val="Arial CE"/>
      <charset val="238"/>
    </font>
    <font>
      <sz val="11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12" fillId="0" borderId="0">
      <alignment vertical="center"/>
    </xf>
    <xf numFmtId="0" fontId="13" fillId="2" borderId="1">
      <alignment vertical="center"/>
    </xf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4" fillId="2" borderId="2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11" fillId="0" borderId="0"/>
    <xf numFmtId="0" fontId="11" fillId="0" borderId="0"/>
    <xf numFmtId="0" fontId="14" fillId="0" borderId="0">
      <alignment vertical="center"/>
    </xf>
  </cellStyleXfs>
  <cellXfs count="239">
    <xf numFmtId="0" fontId="0" fillId="0" borderId="0" xfId="0"/>
    <xf numFmtId="49" fontId="3" fillId="0" borderId="0" xfId="0" applyNumberFormat="1" applyFont="1" applyAlignment="1">
      <alignment horizontal="left"/>
    </xf>
    <xf numFmtId="0" fontId="0" fillId="0" borderId="0" xfId="0" applyBorder="1"/>
    <xf numFmtId="49" fontId="3" fillId="0" borderId="0" xfId="0" applyNumberFormat="1" applyFont="1"/>
    <xf numFmtId="49" fontId="3" fillId="0" borderId="3" xfId="0" applyNumberFormat="1" applyFont="1" applyBorder="1" applyAlignment="1">
      <alignment horizontal="left"/>
    </xf>
    <xf numFmtId="49" fontId="3" fillId="0" borderId="3" xfId="0" applyNumberFormat="1" applyFont="1" applyBorder="1"/>
    <xf numFmtId="49" fontId="3" fillId="0" borderId="3" xfId="0" applyNumberFormat="1" applyFont="1" applyBorder="1" applyAlignment="1">
      <alignment horizontal="right"/>
    </xf>
    <xf numFmtId="49" fontId="3" fillId="0" borderId="11" xfId="0" applyNumberFormat="1" applyFont="1" applyBorder="1"/>
    <xf numFmtId="49" fontId="3" fillId="0" borderId="11" xfId="0" applyNumberFormat="1" applyFont="1" applyBorder="1" applyAlignment="1">
      <alignment horizontal="left"/>
    </xf>
    <xf numFmtId="49" fontId="0" fillId="0" borderId="0" xfId="0" applyNumberFormat="1" applyBorder="1"/>
    <xf numFmtId="0" fontId="0" fillId="0" borderId="0" xfId="0" applyFill="1"/>
    <xf numFmtId="49" fontId="0" fillId="0" borderId="0" xfId="0" applyNumberForma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49" fontId="16" fillId="0" borderId="0" xfId="0" applyNumberFormat="1" applyFont="1" applyBorder="1"/>
    <xf numFmtId="49" fontId="16" fillId="0" borderId="3" xfId="0" applyNumberFormat="1" applyFont="1" applyBorder="1"/>
    <xf numFmtId="49" fontId="16" fillId="0" borderId="11" xfId="0" applyNumberFormat="1" applyFont="1" applyBorder="1"/>
    <xf numFmtId="0" fontId="16" fillId="0" borderId="0" xfId="0" applyFont="1" applyBorder="1"/>
    <xf numFmtId="0" fontId="16" fillId="0" borderId="0" xfId="0" applyFont="1"/>
    <xf numFmtId="49" fontId="9" fillId="0" borderId="0" xfId="0" applyNumberFormat="1" applyFont="1" applyBorder="1"/>
    <xf numFmtId="49" fontId="9" fillId="0" borderId="3" xfId="0" applyNumberFormat="1" applyFont="1" applyBorder="1"/>
    <xf numFmtId="49" fontId="9" fillId="0" borderId="11" xfId="0" applyNumberFormat="1" applyFont="1" applyBorder="1"/>
    <xf numFmtId="0" fontId="9" fillId="0" borderId="0" xfId="0" applyFont="1" applyBorder="1"/>
    <xf numFmtId="0" fontId="9" fillId="0" borderId="0" xfId="0" applyFont="1"/>
    <xf numFmtId="49" fontId="16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2" fontId="16" fillId="0" borderId="19" xfId="0" applyNumberFormat="1" applyFont="1" applyBorder="1" applyAlignment="1">
      <alignment horizontal="center"/>
    </xf>
    <xf numFmtId="2" fontId="17" fillId="0" borderId="38" xfId="0" applyNumberFormat="1" applyFont="1" applyFill="1" applyBorder="1" applyAlignment="1">
      <alignment horizontal="center" wrapText="1"/>
    </xf>
    <xf numFmtId="2" fontId="17" fillId="0" borderId="40" xfId="0" applyNumberFormat="1" applyFont="1" applyFill="1" applyBorder="1" applyAlignment="1">
      <alignment horizontal="center" wrapText="1"/>
    </xf>
    <xf numFmtId="0" fontId="0" fillId="0" borderId="16" xfId="0" applyFill="1" applyBorder="1" applyAlignment="1">
      <alignment horizontal="center" wrapText="1"/>
    </xf>
    <xf numFmtId="0" fontId="17" fillId="0" borderId="17" xfId="0" applyFont="1" applyFill="1" applyBorder="1" applyAlignment="1">
      <alignment wrapText="1"/>
    </xf>
    <xf numFmtId="0" fontId="17" fillId="0" borderId="26" xfId="0" applyFont="1" applyFill="1" applyBorder="1" applyAlignment="1">
      <alignment horizontal="center" wrapText="1"/>
    </xf>
    <xf numFmtId="49" fontId="17" fillId="0" borderId="14" xfId="0" applyNumberFormat="1" applyFont="1" applyFill="1" applyBorder="1" applyAlignment="1">
      <alignment horizontal="left" wrapText="1"/>
    </xf>
    <xf numFmtId="49" fontId="17" fillId="0" borderId="33" xfId="0" applyNumberFormat="1" applyFont="1" applyFill="1" applyBorder="1" applyAlignment="1">
      <alignment horizontal="left" wrapText="1"/>
    </xf>
    <xf numFmtId="0" fontId="0" fillId="0" borderId="37" xfId="0" applyFill="1" applyBorder="1" applyAlignment="1">
      <alignment horizontal="center" wrapText="1"/>
    </xf>
    <xf numFmtId="0" fontId="17" fillId="0" borderId="34" xfId="0" applyFont="1" applyFill="1" applyBorder="1" applyAlignment="1">
      <alignment wrapText="1"/>
    </xf>
    <xf numFmtId="0" fontId="17" fillId="0" borderId="36" xfId="0" applyFont="1" applyFill="1" applyBorder="1" applyAlignment="1">
      <alignment horizontal="center" wrapText="1"/>
    </xf>
    <xf numFmtId="49" fontId="17" fillId="0" borderId="1" xfId="0" applyNumberFormat="1" applyFont="1" applyFill="1" applyBorder="1" applyAlignment="1">
      <alignment horizontal="left" wrapText="1"/>
    </xf>
    <xf numFmtId="49" fontId="17" fillId="0" borderId="42" xfId="0" applyNumberFormat="1" applyFont="1" applyFill="1" applyBorder="1" applyAlignment="1">
      <alignment horizontal="left" wrapText="1"/>
    </xf>
    <xf numFmtId="49" fontId="17" fillId="0" borderId="38" xfId="0" applyNumberFormat="1" applyFont="1" applyFill="1" applyBorder="1" applyAlignment="1">
      <alignment horizontal="left" wrapText="1"/>
    </xf>
    <xf numFmtId="49" fontId="17" fillId="0" borderId="39" xfId="0" applyNumberFormat="1" applyFont="1" applyFill="1" applyBorder="1" applyAlignment="1">
      <alignment wrapText="1"/>
    </xf>
    <xf numFmtId="0" fontId="17" fillId="0" borderId="38" xfId="0" applyFont="1" applyFill="1" applyBorder="1" applyAlignment="1">
      <alignment horizontal="left" wrapText="1"/>
    </xf>
    <xf numFmtId="0" fontId="4" fillId="0" borderId="37" xfId="0" applyFont="1" applyFill="1" applyBorder="1" applyAlignment="1">
      <alignment horizontal="center" wrapText="1"/>
    </xf>
    <xf numFmtId="0" fontId="3" fillId="0" borderId="36" xfId="0" applyFont="1" applyFill="1" applyBorder="1" applyAlignment="1">
      <alignment horizontal="center" wrapText="1"/>
    </xf>
    <xf numFmtId="49" fontId="17" fillId="0" borderId="32" xfId="0" applyNumberFormat="1" applyFont="1" applyFill="1" applyBorder="1" applyAlignment="1">
      <alignment horizontal="left" wrapText="1"/>
    </xf>
    <xf numFmtId="0" fontId="17" fillId="0" borderId="14" xfId="0" applyFont="1" applyFill="1" applyBorder="1" applyAlignment="1">
      <alignment wrapText="1"/>
    </xf>
    <xf numFmtId="0" fontId="20" fillId="0" borderId="39" xfId="0" applyFont="1" applyFill="1" applyBorder="1" applyAlignment="1">
      <alignment horizontal="left"/>
    </xf>
    <xf numFmtId="0" fontId="17" fillId="0" borderId="45" xfId="0" applyFont="1" applyFill="1" applyBorder="1" applyAlignment="1">
      <alignment wrapText="1"/>
    </xf>
    <xf numFmtId="49" fontId="17" fillId="0" borderId="46" xfId="0" applyNumberFormat="1" applyFont="1" applyFill="1" applyBorder="1" applyAlignment="1">
      <alignment horizontal="left" wrapText="1"/>
    </xf>
    <xf numFmtId="49" fontId="17" fillId="0" borderId="3" xfId="0" applyNumberFormat="1" applyFont="1" applyFill="1" applyBorder="1" applyAlignment="1">
      <alignment horizontal="center" vertical="top" wrapText="1"/>
    </xf>
    <xf numFmtId="2" fontId="17" fillId="0" borderId="26" xfId="0" applyNumberFormat="1" applyFont="1" applyFill="1" applyBorder="1" applyAlignment="1">
      <alignment horizontal="center" wrapText="1"/>
    </xf>
    <xf numFmtId="49" fontId="17" fillId="0" borderId="9" xfId="0" applyNumberFormat="1" applyFont="1" applyFill="1" applyBorder="1" applyAlignment="1">
      <alignment horizontal="left" wrapText="1"/>
    </xf>
    <xf numFmtId="0" fontId="17" fillId="0" borderId="34" xfId="0" applyFont="1" applyFill="1" applyBorder="1" applyAlignment="1">
      <alignment vertical="top" wrapText="1"/>
    </xf>
    <xf numFmtId="49" fontId="17" fillId="0" borderId="2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/>
    <xf numFmtId="49" fontId="3" fillId="0" borderId="0" xfId="0" applyNumberFormat="1" applyFont="1" applyFill="1" applyBorder="1" applyAlignment="1">
      <alignment horizontal="left"/>
    </xf>
    <xf numFmtId="49" fontId="9" fillId="0" borderId="0" xfId="0" applyNumberFormat="1" applyFont="1" applyFill="1" applyBorder="1"/>
    <xf numFmtId="49" fontId="16" fillId="0" borderId="0" xfId="0" applyNumberFormat="1" applyFont="1" applyFill="1" applyBorder="1"/>
    <xf numFmtId="2" fontId="3" fillId="0" borderId="0" xfId="0" applyNumberFormat="1" applyFont="1" applyFill="1" applyBorder="1" applyAlignment="1">
      <alignment horizontal="right" wrapText="1"/>
    </xf>
    <xf numFmtId="0" fontId="5" fillId="0" borderId="0" xfId="0" applyFont="1" applyFill="1"/>
    <xf numFmtId="49" fontId="6" fillId="0" borderId="0" xfId="0" applyNumberFormat="1" applyFont="1" applyFill="1" applyAlignment="1">
      <alignment horizontal="left"/>
    </xf>
    <xf numFmtId="49" fontId="6" fillId="0" borderId="0" xfId="0" applyNumberFormat="1" applyFont="1" applyFill="1"/>
    <xf numFmtId="49" fontId="9" fillId="0" borderId="0" xfId="0" applyNumberFormat="1" applyFont="1" applyFill="1"/>
    <xf numFmtId="49" fontId="16" fillId="0" borderId="0" xfId="0" applyNumberFormat="1" applyFont="1" applyFill="1"/>
    <xf numFmtId="49" fontId="5" fillId="0" borderId="0" xfId="0" applyNumberFormat="1" applyFont="1" applyFill="1" applyAlignment="1">
      <alignment horizontal="right" wrapText="1"/>
    </xf>
    <xf numFmtId="49" fontId="5" fillId="0" borderId="0" xfId="0" applyNumberFormat="1" applyFont="1" applyFill="1" applyAlignment="1">
      <alignment horizontal="left"/>
    </xf>
    <xf numFmtId="49" fontId="5" fillId="0" borderId="0" xfId="0" applyNumberFormat="1" applyFont="1" applyFill="1"/>
    <xf numFmtId="49" fontId="7" fillId="0" borderId="4" xfId="0" applyNumberFormat="1" applyFont="1" applyFill="1" applyBorder="1" applyAlignment="1">
      <alignment horizontal="left"/>
    </xf>
    <xf numFmtId="49" fontId="7" fillId="0" borderId="5" xfId="0" applyNumberFormat="1" applyFont="1" applyFill="1" applyBorder="1" applyAlignment="1">
      <alignment horizontal="left"/>
    </xf>
    <xf numFmtId="49" fontId="7" fillId="0" borderId="6" xfId="0" applyNumberFormat="1" applyFont="1" applyFill="1" applyBorder="1" applyAlignment="1">
      <alignment horizontal="left"/>
    </xf>
    <xf numFmtId="49" fontId="7" fillId="0" borderId="4" xfId="0" applyNumberFormat="1" applyFont="1" applyFill="1" applyBorder="1"/>
    <xf numFmtId="49" fontId="3" fillId="0" borderId="5" xfId="0" applyNumberFormat="1" applyFont="1" applyFill="1" applyBorder="1" applyAlignment="1">
      <alignment horizontal="left"/>
    </xf>
    <xf numFmtId="49" fontId="4" fillId="0" borderId="5" xfId="0" applyNumberFormat="1" applyFont="1" applyFill="1" applyBorder="1"/>
    <xf numFmtId="49" fontId="9" fillId="0" borderId="5" xfId="0" applyNumberFormat="1" applyFont="1" applyFill="1" applyBorder="1"/>
    <xf numFmtId="49" fontId="16" fillId="0" borderId="5" xfId="0" applyNumberFormat="1" applyFont="1" applyFill="1" applyBorder="1"/>
    <xf numFmtId="49" fontId="4" fillId="0" borderId="6" xfId="0" applyNumberFormat="1" applyFont="1" applyFill="1" applyBorder="1" applyAlignment="1">
      <alignment horizontal="right" wrapText="1"/>
    </xf>
    <xf numFmtId="49" fontId="4" fillId="0" borderId="6" xfId="0" applyNumberFormat="1" applyFont="1" applyFill="1" applyBorder="1" applyAlignment="1">
      <alignment horizontal="left"/>
    </xf>
    <xf numFmtId="49" fontId="2" fillId="0" borderId="22" xfId="0" applyNumberFormat="1" applyFont="1" applyFill="1" applyBorder="1" applyAlignment="1">
      <alignment horizontal="left"/>
    </xf>
    <xf numFmtId="49" fontId="15" fillId="0" borderId="7" xfId="0" applyNumberFormat="1" applyFont="1" applyFill="1" applyBorder="1" applyAlignment="1">
      <alignment horizontal="left"/>
    </xf>
    <xf numFmtId="49" fontId="15" fillId="0" borderId="12" xfId="0" applyNumberFormat="1" applyFont="1" applyFill="1" applyBorder="1" applyAlignment="1">
      <alignment horizontal="left"/>
    </xf>
    <xf numFmtId="49" fontId="18" fillId="0" borderId="22" xfId="0" applyNumberFormat="1" applyFont="1" applyFill="1" applyBorder="1"/>
    <xf numFmtId="49" fontId="4" fillId="0" borderId="7" xfId="0" applyNumberFormat="1" applyFont="1" applyFill="1" applyBorder="1" applyAlignment="1">
      <alignment horizontal="left"/>
    </xf>
    <xf numFmtId="49" fontId="4" fillId="0" borderId="7" xfId="0" applyNumberFormat="1" applyFont="1" applyFill="1" applyBorder="1"/>
    <xf numFmtId="49" fontId="9" fillId="0" borderId="7" xfId="0" applyNumberFormat="1" applyFont="1" applyFill="1" applyBorder="1"/>
    <xf numFmtId="49" fontId="16" fillId="0" borderId="7" xfId="0" applyNumberFormat="1" applyFont="1" applyFill="1" applyBorder="1"/>
    <xf numFmtId="49" fontId="4" fillId="0" borderId="12" xfId="0" applyNumberFormat="1" applyFont="1" applyFill="1" applyBorder="1" applyAlignment="1">
      <alignment horizontal="right" wrapText="1"/>
    </xf>
    <xf numFmtId="49" fontId="4" fillId="0" borderId="9" xfId="0" applyNumberFormat="1" applyFont="1" applyFill="1" applyBorder="1" applyAlignment="1">
      <alignment horizontal="left"/>
    </xf>
    <xf numFmtId="0" fontId="7" fillId="0" borderId="15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left"/>
    </xf>
    <xf numFmtId="49" fontId="7" fillId="0" borderId="9" xfId="0" applyNumberFormat="1" applyFont="1" applyFill="1" applyBorder="1" applyAlignment="1">
      <alignment horizontal="left"/>
    </xf>
    <xf numFmtId="49" fontId="7" fillId="0" borderId="8" xfId="0" applyNumberFormat="1" applyFont="1" applyFill="1" applyBorder="1"/>
    <xf numFmtId="49" fontId="7" fillId="0" borderId="9" xfId="0" applyNumberFormat="1" applyFont="1" applyFill="1" applyBorder="1" applyAlignment="1">
      <alignment horizontal="center"/>
    </xf>
    <xf numFmtId="0" fontId="0" fillId="0" borderId="19" xfId="0" applyFill="1" applyBorder="1"/>
    <xf numFmtId="49" fontId="7" fillId="0" borderId="0" xfId="0" applyNumberFormat="1" applyFont="1" applyFill="1" applyBorder="1"/>
    <xf numFmtId="49" fontId="7" fillId="0" borderId="9" xfId="0" applyNumberFormat="1" applyFont="1" applyFill="1" applyBorder="1"/>
    <xf numFmtId="0" fontId="0" fillId="0" borderId="22" xfId="0" applyFill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center"/>
    </xf>
    <xf numFmtId="49" fontId="7" fillId="0" borderId="6" xfId="0" applyNumberFormat="1" applyFont="1" applyFill="1" applyBorder="1" applyAlignment="1">
      <alignment horizontal="center"/>
    </xf>
    <xf numFmtId="49" fontId="7" fillId="0" borderId="15" xfId="0" applyNumberFormat="1" applyFont="1" applyFill="1" applyBorder="1" applyAlignment="1">
      <alignment horizontal="center"/>
    </xf>
    <xf numFmtId="49" fontId="7" fillId="0" borderId="15" xfId="0" applyNumberFormat="1" applyFont="1" applyFill="1" applyBorder="1" applyAlignment="1">
      <alignment horizontal="center" shrinkToFit="1"/>
    </xf>
    <xf numFmtId="0" fontId="7" fillId="0" borderId="9" xfId="0" applyFont="1" applyFill="1" applyBorder="1"/>
    <xf numFmtId="0" fontId="7" fillId="0" borderId="16" xfId="0" applyFont="1" applyFill="1" applyBorder="1" applyAlignment="1">
      <alignment horizontal="center"/>
    </xf>
    <xf numFmtId="49" fontId="7" fillId="0" borderId="17" xfId="0" applyNumberFormat="1" applyFont="1" applyFill="1" applyBorder="1" applyAlignment="1">
      <alignment horizontal="center"/>
    </xf>
    <xf numFmtId="49" fontId="9" fillId="0" borderId="18" xfId="0" applyNumberFormat="1" applyFont="1" applyFill="1" applyBorder="1" applyAlignment="1">
      <alignment horizontal="center"/>
    </xf>
    <xf numFmtId="49" fontId="9" fillId="0" borderId="16" xfId="0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left"/>
    </xf>
    <xf numFmtId="49" fontId="7" fillId="0" borderId="23" xfId="0" applyNumberFormat="1" applyFont="1" applyFill="1" applyBorder="1" applyAlignment="1">
      <alignment horizontal="left"/>
    </xf>
    <xf numFmtId="49" fontId="9" fillId="0" borderId="15" xfId="0" applyNumberFormat="1" applyFont="1" applyFill="1" applyBorder="1" applyAlignment="1">
      <alignment horizontal="center" shrinkToFit="1"/>
    </xf>
    <xf numFmtId="49" fontId="19" fillId="0" borderId="6" xfId="0" applyNumberFormat="1" applyFont="1" applyFill="1" applyBorder="1" applyAlignment="1">
      <alignment horizontal="center" shrinkToFit="1"/>
    </xf>
    <xf numFmtId="0" fontId="15" fillId="0" borderId="19" xfId="0" applyFont="1" applyFill="1" applyBorder="1" applyAlignment="1">
      <alignment horizontal="center" wrapText="1"/>
    </xf>
    <xf numFmtId="0" fontId="16" fillId="0" borderId="20" xfId="0" applyFont="1" applyFill="1" applyBorder="1" applyAlignment="1">
      <alignment horizontal="center" wrapText="1"/>
    </xf>
    <xf numFmtId="0" fontId="16" fillId="0" borderId="12" xfId="0" applyFont="1" applyFill="1" applyBorder="1" applyAlignment="1">
      <alignment horizontal="center" wrapText="1"/>
    </xf>
    <xf numFmtId="49" fontId="16" fillId="0" borderId="19" xfId="0" applyNumberFormat="1" applyFont="1" applyFill="1" applyBorder="1" applyAlignment="1">
      <alignment horizontal="center" wrapText="1"/>
    </xf>
    <xf numFmtId="49" fontId="1" fillId="0" borderId="7" xfId="0" applyNumberFormat="1" applyFont="1" applyFill="1" applyBorder="1" applyAlignment="1">
      <alignment horizontal="left" wrapText="1"/>
    </xf>
    <xf numFmtId="0" fontId="1" fillId="0" borderId="24" xfId="0" applyFont="1" applyFill="1" applyBorder="1" applyAlignment="1">
      <alignment horizontal="left" wrapText="1"/>
    </xf>
    <xf numFmtId="49" fontId="9" fillId="0" borderId="19" xfId="0" applyNumberFormat="1" applyFont="1" applyFill="1" applyBorder="1" applyAlignment="1">
      <alignment horizontal="center"/>
    </xf>
    <xf numFmtId="49" fontId="16" fillId="0" borderId="12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wrapText="1"/>
    </xf>
    <xf numFmtId="0" fontId="20" fillId="0" borderId="0" xfId="0" applyFont="1" applyFill="1" applyAlignment="1">
      <alignment horizontal="left"/>
    </xf>
    <xf numFmtId="0" fontId="17" fillId="0" borderId="17" xfId="0" applyFont="1" applyFill="1" applyBorder="1" applyAlignment="1">
      <alignment horizontal="center" wrapText="1"/>
    </xf>
    <xf numFmtId="0" fontId="17" fillId="0" borderId="18" xfId="0" applyFont="1" applyFill="1" applyBorder="1" applyAlignment="1">
      <alignment horizontal="left" wrapText="1"/>
    </xf>
    <xf numFmtId="2" fontId="17" fillId="0" borderId="23" xfId="0" applyNumberFormat="1" applyFont="1" applyFill="1" applyBorder="1" applyAlignment="1">
      <alignment horizontal="center" wrapText="1"/>
    </xf>
    <xf numFmtId="0" fontId="17" fillId="0" borderId="39" xfId="0" applyFont="1" applyFill="1" applyBorder="1" applyAlignment="1">
      <alignment horizontal="center" wrapText="1"/>
    </xf>
    <xf numFmtId="0" fontId="0" fillId="0" borderId="25" xfId="0" applyFill="1" applyBorder="1" applyAlignment="1">
      <alignment horizontal="center" vertical="top" wrapText="1"/>
    </xf>
    <xf numFmtId="0" fontId="17" fillId="0" borderId="43" xfId="0" applyFont="1" applyFill="1" applyBorder="1" applyAlignment="1">
      <alignment vertical="top" wrapText="1"/>
    </xf>
    <xf numFmtId="0" fontId="17" fillId="0" borderId="27" xfId="0" applyFont="1" applyFill="1" applyBorder="1" applyAlignment="1">
      <alignment horizontal="center" vertical="top" wrapText="1"/>
    </xf>
    <xf numFmtId="49" fontId="17" fillId="0" borderId="43" xfId="0" applyNumberFormat="1" applyFont="1" applyFill="1" applyBorder="1" applyAlignment="1">
      <alignment horizontal="left" vertical="top" wrapText="1"/>
    </xf>
    <xf numFmtId="49" fontId="17" fillId="0" borderId="33" xfId="0" applyNumberFormat="1" applyFont="1" applyFill="1" applyBorder="1" applyAlignment="1">
      <alignment horizontal="left" vertical="top" wrapText="1"/>
    </xf>
    <xf numFmtId="49" fontId="17" fillId="0" borderId="13" xfId="0" applyNumberFormat="1" applyFont="1" applyFill="1" applyBorder="1" applyAlignment="1">
      <alignment horizontal="left" vertical="top" wrapText="1"/>
    </xf>
    <xf numFmtId="2" fontId="17" fillId="0" borderId="27" xfId="0" applyNumberFormat="1" applyFont="1" applyFill="1" applyBorder="1" applyAlignment="1">
      <alignment horizontal="center" vertical="top" wrapText="1"/>
    </xf>
    <xf numFmtId="2" fontId="17" fillId="0" borderId="28" xfId="0" applyNumberFormat="1" applyFont="1" applyFill="1" applyBorder="1" applyAlignment="1">
      <alignment horizontal="center" vertical="top" wrapText="1"/>
    </xf>
    <xf numFmtId="0" fontId="0" fillId="0" borderId="29" xfId="0" applyFill="1" applyBorder="1" applyAlignment="1">
      <alignment horizontal="center" wrapText="1"/>
    </xf>
    <xf numFmtId="0" fontId="17" fillId="0" borderId="27" xfId="0" applyFont="1" applyFill="1" applyBorder="1" applyAlignment="1">
      <alignment horizontal="center" wrapText="1"/>
    </xf>
    <xf numFmtId="49" fontId="17" fillId="0" borderId="43" xfId="0" applyNumberFormat="1" applyFont="1" applyFill="1" applyBorder="1" applyAlignment="1">
      <alignment horizontal="left" wrapText="1"/>
    </xf>
    <xf numFmtId="49" fontId="17" fillId="0" borderId="27" xfId="0" applyNumberFormat="1" applyFont="1" applyFill="1" applyBorder="1" applyAlignment="1">
      <alignment horizontal="left" wrapText="1"/>
    </xf>
    <xf numFmtId="0" fontId="0" fillId="0" borderId="30" xfId="0" applyFill="1" applyBorder="1" applyAlignment="1">
      <alignment horizontal="center" wrapText="1"/>
    </xf>
    <xf numFmtId="0" fontId="17" fillId="0" borderId="31" xfId="0" applyFont="1" applyFill="1" applyBorder="1" applyAlignment="1">
      <alignment horizontal="center" wrapText="1"/>
    </xf>
    <xf numFmtId="0" fontId="17" fillId="0" borderId="41" xfId="0" applyFont="1" applyFill="1" applyBorder="1" applyAlignment="1">
      <alignment horizontal="center" wrapText="1"/>
    </xf>
    <xf numFmtId="0" fontId="17" fillId="0" borderId="35" xfId="0" applyFont="1" applyFill="1" applyBorder="1" applyAlignment="1">
      <alignment horizontal="center" vertical="top" wrapText="1"/>
    </xf>
    <xf numFmtId="49" fontId="0" fillId="0" borderId="37" xfId="0" applyNumberForma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vertical="top" wrapText="1"/>
    </xf>
    <xf numFmtId="0" fontId="17" fillId="0" borderId="36" xfId="0" applyFont="1" applyFill="1" applyBorder="1" applyAlignment="1">
      <alignment horizontal="left" vertical="top" wrapText="1"/>
    </xf>
    <xf numFmtId="0" fontId="17" fillId="0" borderId="39" xfId="0" applyFont="1" applyFill="1" applyBorder="1" applyAlignment="1">
      <alignment horizontal="center" vertical="top" wrapText="1"/>
    </xf>
    <xf numFmtId="2" fontId="17" fillId="0" borderId="38" xfId="0" applyNumberFormat="1" applyFont="1" applyFill="1" applyBorder="1" applyAlignment="1">
      <alignment horizontal="center" vertical="top" wrapText="1"/>
    </xf>
    <xf numFmtId="2" fontId="17" fillId="0" borderId="40" xfId="0" applyNumberFormat="1" applyFont="1" applyFill="1" applyBorder="1" applyAlignment="1">
      <alignment horizontal="center" vertical="top" wrapText="1"/>
    </xf>
    <xf numFmtId="49" fontId="3" fillId="0" borderId="47" xfId="0" applyNumberFormat="1" applyFont="1" applyFill="1" applyBorder="1" applyAlignment="1">
      <alignment horizontal="left" wrapText="1"/>
    </xf>
    <xf numFmtId="0" fontId="3" fillId="0" borderId="38" xfId="0" applyFont="1" applyFill="1" applyBorder="1" applyAlignment="1">
      <alignment horizontal="left" wrapText="1"/>
    </xf>
    <xf numFmtId="0" fontId="3" fillId="0" borderId="39" xfId="0" applyFont="1" applyFill="1" applyBorder="1" applyAlignment="1">
      <alignment horizontal="center" wrapText="1"/>
    </xf>
    <xf numFmtId="0" fontId="3" fillId="0" borderId="45" xfId="0" applyFont="1" applyFill="1" applyBorder="1" applyAlignment="1">
      <alignment horizontal="center" wrapText="1"/>
    </xf>
    <xf numFmtId="2" fontId="17" fillId="0" borderId="46" xfId="0" applyNumberFormat="1" applyFont="1" applyFill="1" applyBorder="1" applyAlignment="1">
      <alignment horizontal="center" wrapText="1"/>
    </xf>
    <xf numFmtId="0" fontId="4" fillId="0" borderId="44" xfId="0" applyFont="1" applyFill="1" applyBorder="1" applyAlignment="1">
      <alignment horizontal="center" wrapText="1"/>
    </xf>
    <xf numFmtId="0" fontId="3" fillId="0" borderId="49" xfId="0" applyFont="1" applyFill="1" applyBorder="1" applyAlignment="1">
      <alignment horizontal="center" wrapText="1"/>
    </xf>
    <xf numFmtId="49" fontId="17" fillId="0" borderId="45" xfId="0" applyNumberFormat="1" applyFont="1" applyFill="1" applyBorder="1" applyAlignment="1">
      <alignment horizontal="left" wrapText="1"/>
    </xf>
    <xf numFmtId="49" fontId="17" fillId="0" borderId="50" xfId="0" applyNumberFormat="1" applyFont="1" applyFill="1" applyBorder="1" applyAlignment="1">
      <alignment horizontal="left" wrapText="1"/>
    </xf>
    <xf numFmtId="2" fontId="17" fillId="0" borderId="45" xfId="0" applyNumberFormat="1" applyFont="1" applyFill="1" applyBorder="1" applyAlignment="1">
      <alignment horizontal="center" wrapText="1"/>
    </xf>
    <xf numFmtId="49" fontId="21" fillId="0" borderId="27" xfId="0" applyNumberFormat="1" applyFont="1" applyFill="1" applyBorder="1" applyAlignment="1">
      <alignment horizontal="left" wrapText="1"/>
    </xf>
    <xf numFmtId="2" fontId="21" fillId="0" borderId="27" xfId="0" applyNumberFormat="1" applyFont="1" applyFill="1" applyBorder="1" applyAlignment="1">
      <alignment horizontal="center" wrapText="1"/>
    </xf>
    <xf numFmtId="2" fontId="21" fillId="0" borderId="28" xfId="0" applyNumberFormat="1" applyFont="1" applyFill="1" applyBorder="1" applyAlignment="1">
      <alignment horizontal="center" wrapText="1"/>
    </xf>
    <xf numFmtId="49" fontId="21" fillId="0" borderId="3" xfId="0" applyNumberFormat="1" applyFont="1" applyFill="1" applyBorder="1" applyAlignment="1">
      <alignment horizontal="center" wrapText="1"/>
    </xf>
    <xf numFmtId="49" fontId="17" fillId="0" borderId="52" xfId="0" applyNumberFormat="1" applyFont="1" applyFill="1" applyBorder="1" applyAlignment="1">
      <alignment horizontal="left" wrapText="1"/>
    </xf>
    <xf numFmtId="49" fontId="17" fillId="0" borderId="51" xfId="0" applyNumberFormat="1" applyFont="1" applyFill="1" applyBorder="1" applyAlignment="1">
      <alignment horizontal="left" wrapText="1"/>
    </xf>
    <xf numFmtId="0" fontId="17" fillId="0" borderId="53" xfId="0" applyFont="1" applyFill="1" applyBorder="1" applyAlignment="1">
      <alignment horizontal="center" wrapText="1"/>
    </xf>
    <xf numFmtId="2" fontId="17" fillId="0" borderId="51" xfId="0" applyNumberFormat="1" applyFont="1" applyFill="1" applyBorder="1" applyAlignment="1">
      <alignment horizontal="center" wrapText="1"/>
    </xf>
    <xf numFmtId="2" fontId="17" fillId="0" borderId="54" xfId="0" applyNumberFormat="1" applyFont="1" applyFill="1" applyBorder="1" applyAlignment="1">
      <alignment horizontal="center" wrapText="1"/>
    </xf>
    <xf numFmtId="0" fontId="17" fillId="0" borderId="14" xfId="0" applyFont="1" applyFill="1" applyBorder="1" applyAlignment="1">
      <alignment horizontal="center" wrapText="1"/>
    </xf>
    <xf numFmtId="0" fontId="0" fillId="0" borderId="56" xfId="0" applyFill="1" applyBorder="1" applyAlignment="1">
      <alignment horizontal="center" wrapText="1"/>
    </xf>
    <xf numFmtId="0" fontId="17" fillId="0" borderId="53" xfId="0" applyFont="1" applyFill="1" applyBorder="1" applyAlignment="1">
      <alignment wrapText="1"/>
    </xf>
    <xf numFmtId="0" fontId="17" fillId="0" borderId="55" xfId="0" applyFont="1" applyFill="1" applyBorder="1" applyAlignment="1">
      <alignment horizontal="center" wrapText="1"/>
    </xf>
    <xf numFmtId="0" fontId="17" fillId="0" borderId="43" xfId="0" applyFont="1" applyFill="1" applyBorder="1" applyAlignment="1">
      <alignment wrapText="1"/>
    </xf>
    <xf numFmtId="49" fontId="0" fillId="0" borderId="25" xfId="0" applyNumberFormat="1" applyFill="1" applyBorder="1" applyAlignment="1">
      <alignment horizontal="center" wrapText="1"/>
    </xf>
    <xf numFmtId="0" fontId="0" fillId="0" borderId="11" xfId="0" applyBorder="1"/>
    <xf numFmtId="49" fontId="19" fillId="0" borderId="15" xfId="0" applyNumberFormat="1" applyFont="1" applyFill="1" applyBorder="1" applyAlignment="1">
      <alignment horizontal="center" vertical="top" wrapText="1"/>
    </xf>
    <xf numFmtId="0" fontId="0" fillId="0" borderId="12" xfId="0" applyFill="1" applyBorder="1" applyAlignment="1">
      <alignment horizontal="center" vertical="top" wrapText="1"/>
    </xf>
    <xf numFmtId="2" fontId="16" fillId="0" borderId="0" xfId="0" applyNumberFormat="1" applyFont="1" applyBorder="1" applyAlignment="1">
      <alignment horizontal="center"/>
    </xf>
    <xf numFmtId="2" fontId="3" fillId="0" borderId="40" xfId="0" applyNumberFormat="1" applyFont="1" applyFill="1" applyBorder="1" applyAlignment="1">
      <alignment horizontal="center" wrapText="1"/>
    </xf>
    <xf numFmtId="2" fontId="17" fillId="0" borderId="57" xfId="0" applyNumberFormat="1" applyFont="1" applyFill="1" applyBorder="1" applyAlignment="1">
      <alignment horizontal="center" wrapText="1"/>
    </xf>
    <xf numFmtId="2" fontId="17" fillId="0" borderId="55" xfId="0" applyNumberFormat="1" applyFont="1" applyFill="1" applyBorder="1" applyAlignment="1">
      <alignment horizontal="center" wrapText="1"/>
    </xf>
    <xf numFmtId="2" fontId="17" fillId="0" borderId="18" xfId="0" applyNumberFormat="1" applyFont="1" applyFill="1" applyBorder="1" applyAlignment="1">
      <alignment horizontal="center" wrapText="1"/>
    </xf>
    <xf numFmtId="2" fontId="17" fillId="0" borderId="36" xfId="0" applyNumberFormat="1" applyFont="1" applyFill="1" applyBorder="1" applyAlignment="1">
      <alignment horizontal="center" wrapText="1"/>
    </xf>
    <xf numFmtId="2" fontId="17" fillId="0" borderId="13" xfId="0" applyNumberFormat="1" applyFont="1" applyFill="1" applyBorder="1" applyAlignment="1">
      <alignment horizontal="center" vertical="top" wrapText="1"/>
    </xf>
    <xf numFmtId="2" fontId="3" fillId="0" borderId="36" xfId="0" applyNumberFormat="1" applyFont="1" applyFill="1" applyBorder="1" applyAlignment="1">
      <alignment horizontal="center" wrapText="1"/>
    </xf>
    <xf numFmtId="2" fontId="17" fillId="0" borderId="49" xfId="0" applyNumberFormat="1" applyFont="1" applyFill="1" applyBorder="1" applyAlignment="1">
      <alignment horizontal="center" wrapText="1"/>
    </xf>
    <xf numFmtId="2" fontId="17" fillId="0" borderId="56" xfId="0" applyNumberFormat="1" applyFont="1" applyFill="1" applyBorder="1" applyAlignment="1">
      <alignment horizontal="center" wrapText="1"/>
    </xf>
    <xf numFmtId="2" fontId="17" fillId="0" borderId="16" xfId="0" applyNumberFormat="1" applyFont="1" applyFill="1" applyBorder="1" applyAlignment="1">
      <alignment horizontal="center" wrapText="1"/>
    </xf>
    <xf numFmtId="0" fontId="17" fillId="0" borderId="25" xfId="0" applyFont="1" applyFill="1" applyBorder="1" applyAlignment="1">
      <alignment horizontal="center" wrapText="1"/>
    </xf>
    <xf numFmtId="0" fontId="17" fillId="0" borderId="16" xfId="0" applyFont="1" applyFill="1" applyBorder="1" applyAlignment="1">
      <alignment horizontal="center" wrapText="1"/>
    </xf>
    <xf numFmtId="2" fontId="17" fillId="0" borderId="37" xfId="0" applyNumberFormat="1" applyFont="1" applyFill="1" applyBorder="1" applyAlignment="1">
      <alignment horizontal="center" wrapText="1"/>
    </xf>
    <xf numFmtId="2" fontId="3" fillId="0" borderId="37" xfId="0" applyNumberFormat="1" applyFont="1" applyFill="1" applyBorder="1" applyAlignment="1">
      <alignment horizontal="center" wrapText="1"/>
    </xf>
    <xf numFmtId="2" fontId="17" fillId="0" borderId="44" xfId="0" applyNumberFormat="1" applyFont="1" applyFill="1" applyBorder="1" applyAlignment="1">
      <alignment horizontal="center" wrapText="1"/>
    </xf>
    <xf numFmtId="0" fontId="16" fillId="0" borderId="25" xfId="0" applyFont="1" applyBorder="1"/>
    <xf numFmtId="49" fontId="19" fillId="0" borderId="10" xfId="0" applyNumberFormat="1" applyFont="1" applyFill="1" applyBorder="1" applyAlignment="1">
      <alignment horizontal="center" vertical="top" wrapText="1"/>
    </xf>
    <xf numFmtId="49" fontId="19" fillId="0" borderId="56" xfId="0" applyNumberFormat="1" applyFont="1" applyFill="1" applyBorder="1" applyAlignment="1">
      <alignment horizontal="center" vertical="top" wrapText="1"/>
    </xf>
    <xf numFmtId="49" fontId="19" fillId="0" borderId="9" xfId="0" applyNumberFormat="1" applyFont="1" applyFill="1" applyBorder="1" applyAlignment="1">
      <alignment horizontal="center" vertical="top" wrapText="1"/>
    </xf>
    <xf numFmtId="2" fontId="17" fillId="0" borderId="15" xfId="0" applyNumberFormat="1" applyFont="1" applyFill="1" applyBorder="1" applyAlignment="1">
      <alignment horizontal="center" wrapText="1"/>
    </xf>
    <xf numFmtId="2" fontId="17" fillId="0" borderId="25" xfId="0" applyNumberFormat="1" applyFont="1" applyFill="1" applyBorder="1" applyAlignment="1">
      <alignment horizontal="center" wrapText="1"/>
    </xf>
    <xf numFmtId="2" fontId="16" fillId="0" borderId="0" xfId="0" applyNumberFormat="1" applyFont="1" applyBorder="1"/>
    <xf numFmtId="2" fontId="9" fillId="0" borderId="0" xfId="0" applyNumberFormat="1" applyFont="1" applyBorder="1"/>
    <xf numFmtId="49" fontId="7" fillId="0" borderId="4" xfId="0" applyNumberFormat="1" applyFont="1" applyFill="1" applyBorder="1" applyAlignment="1">
      <alignment horizontal="center"/>
    </xf>
    <xf numFmtId="49" fontId="7" fillId="0" borderId="6" xfId="0" applyNumberFormat="1" applyFont="1" applyFill="1" applyBorder="1" applyAlignment="1">
      <alignment horizontal="center"/>
    </xf>
    <xf numFmtId="49" fontId="7" fillId="0" borderId="5" xfId="0" applyNumberFormat="1" applyFont="1" applyFill="1" applyBorder="1" applyAlignment="1">
      <alignment horizontal="center"/>
    </xf>
    <xf numFmtId="49" fontId="19" fillId="0" borderId="15" xfId="0" applyNumberFormat="1" applyFont="1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0" fillId="0" borderId="12" xfId="0" applyFill="1" applyBorder="1" applyAlignment="1">
      <alignment horizontal="center" vertical="top" wrapText="1"/>
    </xf>
    <xf numFmtId="49" fontId="7" fillId="0" borderId="48" xfId="0" applyNumberFormat="1" applyFont="1" applyFill="1" applyBorder="1" applyAlignment="1">
      <alignment horizont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/>
    </xf>
    <xf numFmtId="49" fontId="19" fillId="0" borderId="4" xfId="0" applyNumberFormat="1" applyFont="1" applyFill="1" applyBorder="1" applyAlignment="1">
      <alignment horizontal="center" vertical="top" wrapText="1"/>
    </xf>
    <xf numFmtId="49" fontId="19" fillId="0" borderId="5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0" fontId="22" fillId="0" borderId="33" xfId="0" applyFont="1" applyBorder="1" applyAlignment="1">
      <alignment horizontal="center"/>
    </xf>
    <xf numFmtId="49" fontId="22" fillId="0" borderId="0" xfId="0" applyNumberFormat="1" applyFont="1" applyBorder="1"/>
    <xf numFmtId="0" fontId="22" fillId="0" borderId="0" xfId="0" applyFont="1" applyBorder="1"/>
    <xf numFmtId="0" fontId="22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 wrapText="1"/>
    </xf>
    <xf numFmtId="17" fontId="22" fillId="0" borderId="0" xfId="0" applyNumberFormat="1" applyFont="1" applyBorder="1" applyAlignment="1">
      <alignment horizontal="center"/>
    </xf>
    <xf numFmtId="16" fontId="22" fillId="0" borderId="0" xfId="0" applyNumberFormat="1" applyFont="1" applyBorder="1" applyAlignment="1">
      <alignment horizontal="center"/>
    </xf>
    <xf numFmtId="49" fontId="17" fillId="0" borderId="56" xfId="0" applyNumberFormat="1" applyFont="1" applyFill="1" applyBorder="1" applyAlignment="1">
      <alignment wrapText="1"/>
    </xf>
    <xf numFmtId="49" fontId="17" fillId="0" borderId="16" xfId="0" applyNumberFormat="1" applyFont="1" applyFill="1" applyBorder="1" applyAlignment="1">
      <alignment wrapText="1"/>
    </xf>
    <xf numFmtId="49" fontId="17" fillId="0" borderId="37" xfId="0" applyNumberFormat="1" applyFont="1" applyFill="1" applyBorder="1" applyAlignment="1">
      <alignment wrapText="1"/>
    </xf>
    <xf numFmtId="49" fontId="17" fillId="0" borderId="25" xfId="0" applyNumberFormat="1" applyFont="1" applyFill="1" applyBorder="1" applyAlignment="1">
      <alignment vertical="top" wrapText="1"/>
    </xf>
    <xf numFmtId="49" fontId="21" fillId="0" borderId="25" xfId="0" applyNumberFormat="1" applyFont="1" applyFill="1" applyBorder="1" applyAlignment="1">
      <alignment wrapText="1"/>
    </xf>
    <xf numFmtId="49" fontId="17" fillId="0" borderId="37" xfId="0" applyNumberFormat="1" applyFont="1" applyFill="1" applyBorder="1" applyAlignment="1">
      <alignment vertical="top" wrapText="1"/>
    </xf>
    <xf numFmtId="49" fontId="3" fillId="0" borderId="37" xfId="0" applyNumberFormat="1" applyFont="1" applyFill="1" applyBorder="1" applyAlignment="1">
      <alignment wrapText="1"/>
    </xf>
    <xf numFmtId="49" fontId="3" fillId="0" borderId="44" xfId="0" applyNumberFormat="1" applyFont="1" applyFill="1" applyBorder="1" applyAlignment="1">
      <alignment wrapText="1"/>
    </xf>
    <xf numFmtId="2" fontId="22" fillId="0" borderId="0" xfId="0" applyNumberFormat="1" applyFont="1" applyBorder="1"/>
    <xf numFmtId="2" fontId="17" fillId="0" borderId="9" xfId="0" applyNumberFormat="1" applyFont="1" applyFill="1" applyBorder="1" applyAlignment="1">
      <alignment horizontal="center" wrapText="1"/>
    </xf>
    <xf numFmtId="2" fontId="17" fillId="0" borderId="0" xfId="0" applyNumberFormat="1" applyFont="1" applyFill="1" applyBorder="1" applyAlignment="1">
      <alignment horizontal="center" wrapText="1"/>
    </xf>
    <xf numFmtId="2" fontId="17" fillId="0" borderId="6" xfId="0" applyNumberFormat="1" applyFont="1" applyFill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wrapText="1"/>
    </xf>
    <xf numFmtId="2" fontId="17" fillId="0" borderId="13" xfId="0" applyNumberFormat="1" applyFont="1" applyFill="1" applyBorder="1" applyAlignment="1">
      <alignment horizontal="center" wrapText="1"/>
    </xf>
  </cellXfs>
  <cellStyles count="14">
    <cellStyle name="A modif Blanc" xfId="1"/>
    <cellStyle name="A modifier" xfId="2"/>
    <cellStyle name="Comma [0]_250496_headcount" xfId="3"/>
    <cellStyle name="Comma_250496_headcount" xfId="4"/>
    <cellStyle name="Currency [0]_250496_headcount" xfId="5"/>
    <cellStyle name="Currency_250496_headcount" xfId="6"/>
    <cellStyle name="čárky [0]_laroux" xfId="7"/>
    <cellStyle name="Licence" xfId="8"/>
    <cellStyle name="Milliers [0]_laroux" xfId="9"/>
    <cellStyle name="Milliers_laroux" xfId="10"/>
    <cellStyle name="Normal - Style1" xfId="11"/>
    <cellStyle name="Normal_250496_headcount" xfId="12"/>
    <cellStyle name="Normální" xfId="0" builtinId="0"/>
    <cellStyle name="Standard" xfId="1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65" zoomScaleSheetLayoutView="70" workbookViewId="0"/>
  </sheetViews>
  <sheetFormatPr defaultRowHeight="12.75"/>
  <sheetData/>
  <phoneticPr fontId="1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6"/>
  <sheetViews>
    <sheetView tabSelected="1" topLeftCell="F1" zoomScale="130" zoomScaleNormal="130" zoomScaleSheetLayoutView="100" workbookViewId="0">
      <selection activeCell="R24" sqref="R24:S30"/>
    </sheetView>
  </sheetViews>
  <sheetFormatPr defaultRowHeight="12.75"/>
  <cols>
    <col min="2" max="2" width="7.85546875" customWidth="1"/>
    <col min="3" max="3" width="10.5703125" customWidth="1"/>
    <col min="4" max="4" width="4.5703125" customWidth="1"/>
    <col min="5" max="5" width="33.28515625" customWidth="1"/>
    <col min="6" max="6" width="11.5703125" style="12" customWidth="1"/>
    <col min="7" max="7" width="20.140625" style="12" customWidth="1"/>
    <col min="8" max="8" width="7.140625" customWidth="1"/>
    <col min="9" max="9" width="9.140625" style="23" customWidth="1"/>
    <col min="10" max="10" width="10" style="18" customWidth="1"/>
    <col min="11" max="11" width="9" style="18" customWidth="1"/>
    <col min="12" max="12" width="7.7109375" style="18" customWidth="1"/>
    <col min="13" max="13" width="7.140625" style="18" customWidth="1"/>
    <col min="14" max="14" width="7.5703125" style="26" customWidth="1"/>
    <col min="15" max="15" width="10.140625" customWidth="1"/>
    <col min="18" max="18" width="23" customWidth="1"/>
  </cols>
  <sheetData>
    <row r="1" spans="1:39">
      <c r="B1" s="10"/>
      <c r="C1" s="55"/>
      <c r="D1" s="55"/>
      <c r="E1" s="55"/>
      <c r="F1" s="56"/>
      <c r="G1" s="56"/>
      <c r="H1" s="55"/>
      <c r="I1" s="57"/>
      <c r="J1" s="58"/>
      <c r="K1" s="58"/>
      <c r="L1" s="58"/>
      <c r="M1" s="58"/>
      <c r="N1" s="59"/>
      <c r="O1" s="10"/>
    </row>
    <row r="2" spans="1:39" ht="15.75">
      <c r="B2" s="60"/>
      <c r="C2" s="61" t="s">
        <v>60</v>
      </c>
      <c r="D2" s="61"/>
      <c r="E2" s="62"/>
      <c r="F2" s="61" t="s">
        <v>31</v>
      </c>
      <c r="G2" s="61"/>
      <c r="H2" s="62"/>
      <c r="I2" s="63"/>
      <c r="J2" s="64"/>
      <c r="K2" s="64"/>
      <c r="L2" s="64"/>
      <c r="M2" s="64"/>
      <c r="N2" s="65"/>
      <c r="O2" s="66"/>
    </row>
    <row r="3" spans="1:39" ht="15.75" thickBot="1">
      <c r="B3" s="10"/>
      <c r="C3" s="66"/>
      <c r="D3" s="66"/>
      <c r="E3" s="67"/>
      <c r="F3" s="66"/>
      <c r="G3" s="66"/>
      <c r="H3" s="67"/>
      <c r="I3" s="63"/>
      <c r="J3" s="64"/>
      <c r="K3" s="64"/>
      <c r="L3" s="64"/>
      <c r="M3" s="64"/>
      <c r="N3" s="65"/>
      <c r="O3" s="66"/>
    </row>
    <row r="4" spans="1:39">
      <c r="B4" s="68" t="s">
        <v>3</v>
      </c>
      <c r="C4" s="69"/>
      <c r="D4" s="70"/>
      <c r="E4" s="71" t="s">
        <v>2</v>
      </c>
      <c r="F4" s="69"/>
      <c r="G4" s="72"/>
      <c r="H4" s="73"/>
      <c r="I4" s="74"/>
      <c r="J4" s="75"/>
      <c r="K4" s="75"/>
      <c r="L4" s="75"/>
      <c r="M4" s="75"/>
      <c r="N4" s="76"/>
      <c r="O4" s="77"/>
    </row>
    <row r="5" spans="1:39" ht="13.5" thickBot="1">
      <c r="B5" s="78"/>
      <c r="C5" s="79"/>
      <c r="D5" s="80"/>
      <c r="E5" s="81" t="s">
        <v>51</v>
      </c>
      <c r="F5" s="79"/>
      <c r="G5" s="82"/>
      <c r="H5" s="83"/>
      <c r="I5" s="84"/>
      <c r="J5" s="85"/>
      <c r="K5" s="85"/>
      <c r="L5" s="85"/>
      <c r="M5" s="85"/>
      <c r="N5" s="86"/>
      <c r="O5" s="87"/>
    </row>
    <row r="6" spans="1:39">
      <c r="B6" s="88" t="s">
        <v>11</v>
      </c>
      <c r="C6" s="202" t="s">
        <v>6</v>
      </c>
      <c r="D6" s="203"/>
      <c r="E6" s="202" t="s">
        <v>10</v>
      </c>
      <c r="F6" s="204"/>
      <c r="G6" s="203"/>
      <c r="H6" s="209" t="s">
        <v>20</v>
      </c>
      <c r="I6" s="210"/>
      <c r="J6" s="210"/>
      <c r="K6" s="210"/>
      <c r="L6" s="210"/>
      <c r="M6" s="210"/>
      <c r="N6" s="211"/>
      <c r="O6" s="70" t="s">
        <v>1</v>
      </c>
    </row>
    <row r="7" spans="1:39">
      <c r="B7" s="89" t="s">
        <v>12</v>
      </c>
      <c r="C7" s="90"/>
      <c r="D7" s="91"/>
      <c r="E7" s="92"/>
      <c r="F7" s="90"/>
      <c r="G7" s="90"/>
      <c r="H7" s="212" t="s">
        <v>23</v>
      </c>
      <c r="I7" s="213"/>
      <c r="J7" s="213"/>
      <c r="K7" s="213"/>
      <c r="L7" s="213"/>
      <c r="M7" s="213"/>
      <c r="N7" s="214"/>
      <c r="O7" s="93"/>
    </row>
    <row r="8" spans="1:39" ht="13.5" thickBot="1">
      <c r="B8" s="94"/>
      <c r="C8" s="95"/>
      <c r="D8" s="96"/>
      <c r="E8" s="92"/>
      <c r="F8" s="90"/>
      <c r="G8" s="90"/>
      <c r="H8" s="97"/>
      <c r="I8" s="98"/>
      <c r="J8" s="99"/>
      <c r="K8" s="99"/>
      <c r="L8" s="99"/>
      <c r="M8" s="99"/>
      <c r="N8" s="100"/>
      <c r="O8" s="96"/>
    </row>
    <row r="9" spans="1:39" ht="13.5" thickBot="1">
      <c r="B9" s="89" t="s">
        <v>7</v>
      </c>
      <c r="C9" s="101" t="s">
        <v>0</v>
      </c>
      <c r="D9" s="102" t="s">
        <v>13</v>
      </c>
      <c r="E9" s="103" t="s">
        <v>4</v>
      </c>
      <c r="F9" s="208" t="s">
        <v>8</v>
      </c>
      <c r="G9" s="208"/>
      <c r="H9" s="104" t="s">
        <v>5</v>
      </c>
      <c r="I9" s="204" t="s">
        <v>17</v>
      </c>
      <c r="J9" s="204"/>
      <c r="K9" s="205" t="s">
        <v>29</v>
      </c>
      <c r="L9" s="215" t="s">
        <v>54</v>
      </c>
      <c r="M9" s="216"/>
      <c r="N9" s="217"/>
      <c r="O9" s="105"/>
      <c r="Q9" t="s">
        <v>53</v>
      </c>
    </row>
    <row r="10" spans="1:39">
      <c r="B10" s="106"/>
      <c r="C10" s="107"/>
      <c r="D10" s="108"/>
      <c r="E10" s="109" t="s">
        <v>27</v>
      </c>
      <c r="F10" s="110"/>
      <c r="G10" s="111"/>
      <c r="H10" s="196" t="s">
        <v>37</v>
      </c>
      <c r="I10" s="112" t="s">
        <v>24</v>
      </c>
      <c r="J10" s="113" t="s">
        <v>18</v>
      </c>
      <c r="K10" s="206"/>
      <c r="L10" s="196" t="s">
        <v>5</v>
      </c>
      <c r="M10" s="196" t="s">
        <v>17</v>
      </c>
      <c r="N10" s="176" t="s">
        <v>29</v>
      </c>
      <c r="O10" s="93"/>
    </row>
    <row r="11" spans="1:39" ht="13.5" thickBot="1">
      <c r="B11" s="114"/>
      <c r="C11" s="115"/>
      <c r="D11" s="116"/>
      <c r="E11" s="117"/>
      <c r="F11" s="118" t="s">
        <v>28</v>
      </c>
      <c r="G11" s="119" t="s">
        <v>0</v>
      </c>
      <c r="H11" s="195" t="s">
        <v>19</v>
      </c>
      <c r="I11" s="120" t="s">
        <v>25</v>
      </c>
      <c r="J11" s="121" t="s">
        <v>26</v>
      </c>
      <c r="K11" s="207"/>
      <c r="L11" s="195" t="s">
        <v>57</v>
      </c>
      <c r="M11" s="197" t="s">
        <v>58</v>
      </c>
      <c r="N11" s="177"/>
      <c r="O11" s="12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</row>
    <row r="12" spans="1:39" ht="12.75" customHeight="1">
      <c r="A12">
        <v>1</v>
      </c>
      <c r="B12" s="170" t="s">
        <v>40</v>
      </c>
      <c r="C12" s="171" t="s">
        <v>39</v>
      </c>
      <c r="D12" s="172">
        <v>5</v>
      </c>
      <c r="E12" s="123" t="s">
        <v>34</v>
      </c>
      <c r="F12" s="164" t="s">
        <v>33</v>
      </c>
      <c r="G12" s="165" t="s">
        <v>35</v>
      </c>
      <c r="H12" s="166" t="s">
        <v>56</v>
      </c>
      <c r="I12" s="167">
        <v>25.4</v>
      </c>
      <c r="J12" s="168">
        <v>1.5</v>
      </c>
      <c r="K12" s="168" t="s">
        <v>22</v>
      </c>
      <c r="L12" s="187" t="s">
        <v>55</v>
      </c>
      <c r="M12" s="198">
        <v>20.5</v>
      </c>
      <c r="N12" s="181" t="s">
        <v>22</v>
      </c>
      <c r="O12" s="225"/>
      <c r="P12" s="221"/>
      <c r="Q12">
        <v>20</v>
      </c>
      <c r="R12" s="218" t="s">
        <v>61</v>
      </c>
      <c r="S12" s="233">
        <f>I12+J12-M12</f>
        <v>6.3999999999999986</v>
      </c>
      <c r="T12" s="221"/>
      <c r="U12" s="222"/>
      <c r="V12" s="221"/>
      <c r="W12" s="221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</row>
    <row r="13" spans="1:39" ht="12.75" customHeight="1">
      <c r="A13">
        <v>2</v>
      </c>
      <c r="B13" s="30" t="s">
        <v>41</v>
      </c>
      <c r="C13" s="31" t="s">
        <v>39</v>
      </c>
      <c r="D13" s="32">
        <v>7</v>
      </c>
      <c r="E13" s="33" t="s">
        <v>34</v>
      </c>
      <c r="F13" s="45" t="s">
        <v>33</v>
      </c>
      <c r="G13" s="125" t="s">
        <v>35</v>
      </c>
      <c r="H13" s="124" t="s">
        <v>38</v>
      </c>
      <c r="I13" s="51">
        <v>25.1</v>
      </c>
      <c r="J13" s="126">
        <v>1.9</v>
      </c>
      <c r="K13" s="126" t="s">
        <v>22</v>
      </c>
      <c r="L13" s="188" t="s">
        <v>55</v>
      </c>
      <c r="M13" s="199">
        <v>20</v>
      </c>
      <c r="N13" s="182" t="s">
        <v>22</v>
      </c>
      <c r="O13" s="226"/>
      <c r="P13" s="221"/>
      <c r="Q13">
        <v>20</v>
      </c>
      <c r="R13" s="218" t="s">
        <v>62</v>
      </c>
      <c r="S13" s="233">
        <f t="shared" ref="S13:S22" si="0">I13+J13-M13</f>
        <v>7</v>
      </c>
      <c r="T13" s="221"/>
      <c r="U13" s="222"/>
      <c r="V13" s="221"/>
      <c r="W13" s="221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</row>
    <row r="14" spans="1:39" ht="12.75" customHeight="1">
      <c r="A14">
        <v>3</v>
      </c>
      <c r="B14" s="35" t="s">
        <v>42</v>
      </c>
      <c r="C14" s="36" t="s">
        <v>39</v>
      </c>
      <c r="D14" s="37">
        <v>9</v>
      </c>
      <c r="E14" s="38" t="s">
        <v>34</v>
      </c>
      <c r="F14" s="38" t="s">
        <v>33</v>
      </c>
      <c r="G14" s="52" t="s">
        <v>35</v>
      </c>
      <c r="H14" s="169" t="s">
        <v>38</v>
      </c>
      <c r="I14" s="28">
        <v>26.5</v>
      </c>
      <c r="J14" s="29">
        <v>1.8</v>
      </c>
      <c r="K14" s="29" t="s">
        <v>22</v>
      </c>
      <c r="L14" s="189" t="s">
        <v>52</v>
      </c>
      <c r="M14" s="199">
        <v>20.5</v>
      </c>
      <c r="N14" s="183" t="s">
        <v>22</v>
      </c>
      <c r="O14" s="227"/>
      <c r="P14" s="221"/>
      <c r="Q14">
        <v>20</v>
      </c>
      <c r="R14" s="218" t="s">
        <v>62</v>
      </c>
      <c r="S14" s="233">
        <f t="shared" si="0"/>
        <v>7.8000000000000007</v>
      </c>
      <c r="T14" s="221"/>
      <c r="U14" s="222"/>
      <c r="V14" s="221"/>
      <c r="W14" s="221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</row>
    <row r="15" spans="1:39" ht="12.75" customHeight="1">
      <c r="A15">
        <v>4</v>
      </c>
      <c r="B15" s="128" t="s">
        <v>43</v>
      </c>
      <c r="C15" s="129" t="s">
        <v>39</v>
      </c>
      <c r="D15" s="130">
        <v>11</v>
      </c>
      <c r="E15" s="131" t="s">
        <v>34</v>
      </c>
      <c r="F15" s="132" t="s">
        <v>33</v>
      </c>
      <c r="G15" s="133" t="s">
        <v>35</v>
      </c>
      <c r="H15" s="50" t="s">
        <v>56</v>
      </c>
      <c r="I15" s="134">
        <v>25.7</v>
      </c>
      <c r="J15" s="135">
        <v>1.7</v>
      </c>
      <c r="K15" s="135" t="s">
        <v>22</v>
      </c>
      <c r="L15" s="190" t="s">
        <v>55</v>
      </c>
      <c r="M15" s="199">
        <v>20</v>
      </c>
      <c r="N15" s="184" t="s">
        <v>22</v>
      </c>
      <c r="O15" s="228"/>
      <c r="P15" s="221"/>
      <c r="Q15">
        <v>20</v>
      </c>
      <c r="R15" s="218" t="s">
        <v>63</v>
      </c>
      <c r="S15" s="233">
        <f t="shared" si="0"/>
        <v>7.3999999999999986</v>
      </c>
      <c r="T15" s="221"/>
      <c r="U15" s="222"/>
      <c r="V15" s="221"/>
      <c r="W15" s="221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</row>
    <row r="16" spans="1:39" ht="12.75" customHeight="1">
      <c r="A16">
        <v>5</v>
      </c>
      <c r="B16" s="136" t="s">
        <v>44</v>
      </c>
      <c r="C16" s="31" t="s">
        <v>39</v>
      </c>
      <c r="D16" s="137">
        <v>12</v>
      </c>
      <c r="E16" s="138" t="s">
        <v>34</v>
      </c>
      <c r="F16" s="34" t="s">
        <v>33</v>
      </c>
      <c r="G16" s="160" t="s">
        <v>35</v>
      </c>
      <c r="H16" s="163" t="s">
        <v>55</v>
      </c>
      <c r="I16" s="161">
        <v>5.6</v>
      </c>
      <c r="J16" s="162">
        <v>1.9</v>
      </c>
      <c r="K16" s="135" t="s">
        <v>22</v>
      </c>
      <c r="L16" s="194"/>
      <c r="M16" s="199"/>
      <c r="N16" s="184" t="s">
        <v>22</v>
      </c>
      <c r="O16" s="229"/>
      <c r="P16" s="221"/>
      <c r="R16" s="218" t="s">
        <v>63</v>
      </c>
      <c r="S16" s="233">
        <f t="shared" si="0"/>
        <v>7.5</v>
      </c>
      <c r="T16" s="221"/>
      <c r="U16" s="222"/>
      <c r="V16" s="221"/>
      <c r="W16" s="221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</row>
    <row r="17" spans="1:39" ht="12.75" customHeight="1">
      <c r="A17">
        <v>6</v>
      </c>
      <c r="B17" s="140" t="s">
        <v>45</v>
      </c>
      <c r="C17" s="31" t="s">
        <v>39</v>
      </c>
      <c r="D17" s="32">
        <v>13</v>
      </c>
      <c r="E17" s="138" t="s">
        <v>34</v>
      </c>
      <c r="F17" s="138" t="s">
        <v>33</v>
      </c>
      <c r="G17" s="139" t="s">
        <v>35</v>
      </c>
      <c r="H17" s="141" t="s">
        <v>55</v>
      </c>
      <c r="I17" s="51">
        <v>25.1</v>
      </c>
      <c r="J17" s="126">
        <v>2.1</v>
      </c>
      <c r="K17" s="135" t="s">
        <v>22</v>
      </c>
      <c r="L17" s="190" t="s">
        <v>59</v>
      </c>
      <c r="M17" s="199">
        <v>20</v>
      </c>
      <c r="N17" s="184" t="s">
        <v>22</v>
      </c>
      <c r="O17" s="226"/>
      <c r="P17" s="221"/>
      <c r="Q17">
        <v>20</v>
      </c>
      <c r="R17" s="218" t="s">
        <v>63</v>
      </c>
      <c r="S17" s="233">
        <f t="shared" si="0"/>
        <v>7.2000000000000028</v>
      </c>
      <c r="T17" s="221"/>
      <c r="U17" s="222"/>
      <c r="V17" s="221"/>
      <c r="W17" s="221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</row>
    <row r="18" spans="1:39" ht="12.75" customHeight="1">
      <c r="A18">
        <v>7</v>
      </c>
      <c r="B18" s="174" t="s">
        <v>46</v>
      </c>
      <c r="C18" s="173" t="s">
        <v>39</v>
      </c>
      <c r="D18" s="137">
        <v>14</v>
      </c>
      <c r="E18" s="138" t="s">
        <v>34</v>
      </c>
      <c r="F18" s="34" t="s">
        <v>33</v>
      </c>
      <c r="G18" s="40" t="s">
        <v>35</v>
      </c>
      <c r="H18" s="142" t="s">
        <v>52</v>
      </c>
      <c r="I18" s="28">
        <v>10.7</v>
      </c>
      <c r="J18" s="29">
        <v>1.5</v>
      </c>
      <c r="K18" s="29" t="s">
        <v>22</v>
      </c>
      <c r="L18" s="191"/>
      <c r="M18" s="199"/>
      <c r="N18" s="183" t="s">
        <v>22</v>
      </c>
      <c r="O18" s="227"/>
      <c r="P18" s="221"/>
      <c r="R18" s="218" t="s">
        <v>63</v>
      </c>
      <c r="S18" s="233">
        <f t="shared" si="0"/>
        <v>12.2</v>
      </c>
      <c r="T18" s="221"/>
      <c r="U18" s="222"/>
      <c r="V18" s="221"/>
      <c r="W18" s="221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</row>
    <row r="19" spans="1:39" ht="12.75" customHeight="1">
      <c r="A19">
        <v>8</v>
      </c>
      <c r="B19" s="144" t="s">
        <v>47</v>
      </c>
      <c r="C19" s="53" t="s">
        <v>39</v>
      </c>
      <c r="D19" s="143">
        <v>15</v>
      </c>
      <c r="E19" s="145" t="s">
        <v>34</v>
      </c>
      <c r="F19" s="54" t="s">
        <v>33</v>
      </c>
      <c r="G19" s="146" t="s">
        <v>35</v>
      </c>
      <c r="H19" s="147" t="s">
        <v>38</v>
      </c>
      <c r="I19" s="148">
        <v>22.8</v>
      </c>
      <c r="J19" s="149">
        <v>2</v>
      </c>
      <c r="K19" s="29" t="s">
        <v>22</v>
      </c>
      <c r="L19" s="189" t="s">
        <v>52</v>
      </c>
      <c r="M19" s="199">
        <v>20.5</v>
      </c>
      <c r="N19" s="183" t="s">
        <v>22</v>
      </c>
      <c r="O19" s="230"/>
      <c r="P19" s="221"/>
      <c r="Q19">
        <v>20</v>
      </c>
      <c r="R19" s="218" t="s">
        <v>61</v>
      </c>
      <c r="S19" s="233">
        <f t="shared" si="0"/>
        <v>4.3000000000000007</v>
      </c>
      <c r="T19" s="221"/>
      <c r="U19" s="222"/>
      <c r="V19" s="221"/>
      <c r="W19" s="221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</row>
    <row r="20" spans="1:39" ht="12.75" customHeight="1">
      <c r="A20">
        <v>9</v>
      </c>
      <c r="B20" s="35" t="s">
        <v>48</v>
      </c>
      <c r="C20" s="46" t="s">
        <v>39</v>
      </c>
      <c r="D20" s="37">
        <v>17</v>
      </c>
      <c r="E20" s="41" t="s">
        <v>34</v>
      </c>
      <c r="F20" s="39" t="s">
        <v>33</v>
      </c>
      <c r="G20" s="42" t="s">
        <v>35</v>
      </c>
      <c r="H20" s="127" t="s">
        <v>38</v>
      </c>
      <c r="I20" s="28">
        <v>16.8</v>
      </c>
      <c r="J20" s="29">
        <v>1.5</v>
      </c>
      <c r="K20" s="29" t="s">
        <v>22</v>
      </c>
      <c r="L20" s="189" t="s">
        <v>52</v>
      </c>
      <c r="M20" s="199">
        <v>14.5</v>
      </c>
      <c r="N20" s="183" t="s">
        <v>22</v>
      </c>
      <c r="O20" s="227"/>
      <c r="P20" s="221"/>
      <c r="Q20">
        <v>14.5</v>
      </c>
      <c r="R20" s="218" t="s">
        <v>61</v>
      </c>
      <c r="S20" s="233">
        <f t="shared" si="0"/>
        <v>3.8000000000000007</v>
      </c>
      <c r="T20" s="221"/>
      <c r="U20" s="222"/>
      <c r="V20" s="221"/>
      <c r="W20" s="221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</row>
    <row r="21" spans="1:39" ht="12.75" customHeight="1">
      <c r="A21">
        <v>10</v>
      </c>
      <c r="B21" s="43" t="s">
        <v>49</v>
      </c>
      <c r="C21" s="36" t="s">
        <v>39</v>
      </c>
      <c r="D21" s="44">
        <v>20</v>
      </c>
      <c r="E21" s="47" t="s">
        <v>34</v>
      </c>
      <c r="F21" s="150" t="s">
        <v>33</v>
      </c>
      <c r="G21" s="151" t="s">
        <v>35</v>
      </c>
      <c r="H21" s="152" t="s">
        <v>38</v>
      </c>
      <c r="I21" s="28">
        <v>12.5</v>
      </c>
      <c r="J21" s="29">
        <v>1.5</v>
      </c>
      <c r="K21" s="179" t="s">
        <v>22</v>
      </c>
      <c r="L21" s="192"/>
      <c r="M21" s="192"/>
      <c r="N21" s="185" t="s">
        <v>22</v>
      </c>
      <c r="O21" s="231"/>
      <c r="P21" s="221"/>
      <c r="R21" s="218" t="s">
        <v>63</v>
      </c>
      <c r="S21" s="233">
        <f t="shared" si="0"/>
        <v>14</v>
      </c>
      <c r="T21" s="221"/>
      <c r="U21" s="223"/>
      <c r="V21" s="221"/>
      <c r="W21" s="221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</row>
    <row r="22" spans="1:39" ht="12.75" customHeight="1" thickBot="1">
      <c r="A22">
        <v>11</v>
      </c>
      <c r="B22" s="155" t="s">
        <v>50</v>
      </c>
      <c r="C22" s="48" t="s">
        <v>39</v>
      </c>
      <c r="D22" s="156">
        <v>22</v>
      </c>
      <c r="E22" s="157" t="s">
        <v>34</v>
      </c>
      <c r="F22" s="158" t="s">
        <v>33</v>
      </c>
      <c r="G22" s="49" t="s">
        <v>35</v>
      </c>
      <c r="H22" s="153" t="s">
        <v>38</v>
      </c>
      <c r="I22" s="154">
        <v>12.8</v>
      </c>
      <c r="J22" s="159">
        <v>1.7</v>
      </c>
      <c r="K22" s="180" t="s">
        <v>22</v>
      </c>
      <c r="L22" s="193"/>
      <c r="M22" s="193"/>
      <c r="N22" s="186" t="s">
        <v>22</v>
      </c>
      <c r="O22" s="232"/>
      <c r="P22" s="221"/>
      <c r="R22" s="218" t="s">
        <v>61</v>
      </c>
      <c r="S22" s="233">
        <f t="shared" si="0"/>
        <v>14.5</v>
      </c>
      <c r="T22" s="221"/>
      <c r="U22" s="222"/>
      <c r="V22" s="221"/>
      <c r="W22" s="221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</row>
    <row r="23" spans="1:39" ht="12.75" customHeight="1" thickBot="1">
      <c r="C23" s="1"/>
      <c r="D23" s="1"/>
      <c r="E23" s="3"/>
      <c r="F23" s="1"/>
      <c r="G23" s="1"/>
      <c r="H23" s="3" t="s">
        <v>21</v>
      </c>
      <c r="I23" s="27">
        <f>SUM(I12:I22)</f>
        <v>209.00000000000003</v>
      </c>
      <c r="J23" s="27">
        <f>SUM(J12:J22)</f>
        <v>19.099999999999998</v>
      </c>
      <c r="K23" s="178"/>
      <c r="L23" s="178"/>
      <c r="M23" s="27">
        <f>SUM(M12:M22)</f>
        <v>136</v>
      </c>
      <c r="N23" s="24"/>
      <c r="P23" s="2"/>
      <c r="Q23">
        <f>SUM(Q12:Q20)</f>
        <v>134.5</v>
      </c>
      <c r="R23" s="219"/>
      <c r="S23" s="220"/>
      <c r="T23" s="221"/>
      <c r="U23" s="224"/>
      <c r="V23" s="221"/>
      <c r="W23" s="221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</row>
    <row r="24" spans="1:39" ht="12.75" customHeight="1">
      <c r="B24" s="4" t="s">
        <v>30</v>
      </c>
      <c r="C24" s="4"/>
      <c r="D24" s="5"/>
      <c r="E24" s="5" t="s">
        <v>32</v>
      </c>
      <c r="F24" s="4"/>
      <c r="G24" s="4"/>
      <c r="H24" s="6"/>
      <c r="I24" s="20"/>
      <c r="J24" s="15"/>
      <c r="K24" s="15"/>
      <c r="L24" s="15"/>
      <c r="M24" s="15"/>
      <c r="N24" s="5" t="s">
        <v>36</v>
      </c>
      <c r="R24" s="198" t="s">
        <v>65</v>
      </c>
      <c r="S24" s="236">
        <v>6.4</v>
      </c>
      <c r="T24" s="221"/>
      <c r="U24" s="222"/>
      <c r="V24" s="221"/>
      <c r="W24" s="221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</row>
    <row r="25" spans="1:39" ht="12.75" customHeight="1">
      <c r="B25" s="8" t="s">
        <v>16</v>
      </c>
      <c r="C25" s="8"/>
      <c r="D25" s="7"/>
      <c r="E25" s="5" t="s">
        <v>14</v>
      </c>
      <c r="F25" s="4"/>
      <c r="G25" s="4" t="s">
        <v>9</v>
      </c>
      <c r="H25" s="7"/>
      <c r="I25" s="21"/>
      <c r="J25" s="16"/>
      <c r="K25" s="15"/>
      <c r="L25" s="15"/>
      <c r="M25" s="15"/>
      <c r="N25" s="5" t="s">
        <v>15</v>
      </c>
      <c r="O25" s="175"/>
      <c r="R25" s="199" t="s">
        <v>64</v>
      </c>
      <c r="S25" s="238">
        <f>SUM(S22,S20,S19)</f>
        <v>22.6</v>
      </c>
      <c r="T25" s="221"/>
      <c r="U25" s="222"/>
      <c r="V25" s="221"/>
      <c r="W25" s="221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</row>
    <row r="26" spans="1:39">
      <c r="B26" s="1"/>
      <c r="C26" s="1"/>
      <c r="D26" s="3"/>
      <c r="E26" s="3"/>
      <c r="F26" s="1"/>
      <c r="G26" s="1"/>
      <c r="H26" s="3"/>
      <c r="I26" s="19"/>
      <c r="J26" s="14"/>
      <c r="K26" s="14"/>
      <c r="L26" s="14"/>
      <c r="M26" s="14"/>
      <c r="N26" s="1"/>
      <c r="R26" s="237" t="s">
        <v>66</v>
      </c>
      <c r="S26" s="234">
        <f>SUM(S16:S17)</f>
        <v>14.700000000000003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</row>
    <row r="27" spans="1:39">
      <c r="C27" s="2"/>
      <c r="D27" s="2"/>
      <c r="E27" s="9"/>
      <c r="F27" s="11"/>
      <c r="G27" s="13"/>
      <c r="H27" s="2"/>
      <c r="I27" s="22"/>
      <c r="J27" s="17"/>
      <c r="K27" s="17"/>
      <c r="L27" s="17"/>
      <c r="M27" s="200"/>
      <c r="N27" s="25"/>
      <c r="R27" s="191" t="s">
        <v>68</v>
      </c>
      <c r="S27" s="183">
        <v>12.2</v>
      </c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</row>
    <row r="28" spans="1:39" ht="14.25">
      <c r="C28" s="2"/>
      <c r="D28" s="2"/>
      <c r="E28" s="9"/>
      <c r="F28" s="11"/>
      <c r="G28" s="13"/>
      <c r="H28" s="221"/>
      <c r="I28" s="201"/>
      <c r="J28" s="17"/>
      <c r="K28" s="17"/>
      <c r="L28" s="17"/>
      <c r="M28" s="17"/>
      <c r="N28" s="25"/>
      <c r="R28" s="191" t="s">
        <v>67</v>
      </c>
      <c r="S28" s="183">
        <v>7.4</v>
      </c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</row>
    <row r="29" spans="1:39" ht="14.25">
      <c r="H29" s="221"/>
      <c r="I29" s="201"/>
      <c r="J29" s="17"/>
      <c r="R29" s="191" t="s">
        <v>69</v>
      </c>
      <c r="S29" s="183">
        <v>14</v>
      </c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</row>
    <row r="30" spans="1:39" ht="15" thickBot="1">
      <c r="H30" s="221"/>
      <c r="I30" s="201"/>
      <c r="J30" s="17"/>
      <c r="R30" s="193" t="s">
        <v>70</v>
      </c>
      <c r="S30" s="186">
        <f>SUM(S13:S14)</f>
        <v>14.8</v>
      </c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</row>
    <row r="31" spans="1:39"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</row>
    <row r="32" spans="1:39">
      <c r="R32" s="235"/>
      <c r="S32" s="235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</row>
    <row r="33" spans="18:39">
      <c r="R33" s="235"/>
      <c r="S33" s="235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</row>
    <row r="34" spans="18:39"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</row>
    <row r="35" spans="18:39">
      <c r="R35" s="2"/>
      <c r="S35" s="2"/>
      <c r="T35" s="2"/>
    </row>
    <row r="36" spans="18:39">
      <c r="R36" s="2"/>
      <c r="S36" s="2"/>
      <c r="T36" s="2"/>
    </row>
  </sheetData>
  <mergeCells count="8">
    <mergeCell ref="C6:D6"/>
    <mergeCell ref="E6:G6"/>
    <mergeCell ref="I9:J9"/>
    <mergeCell ref="K9:K11"/>
    <mergeCell ref="F9:G9"/>
    <mergeCell ref="H6:N6"/>
    <mergeCell ref="H7:N7"/>
    <mergeCell ref="L9:N9"/>
  </mergeCells>
  <phoneticPr fontId="17" type="noConversion"/>
  <pageMargins left="0.19685039370078741" right="0.19685039370078741" top="0.23622047244094491" bottom="0.23622047244094491" header="0" footer="0.31496062992125984"/>
  <pageSetup paperSize="9" scale="9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Pod Kaštany</vt:lpstr>
      <vt:lpstr>'Pod Kaštany'!Oblast_tisku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zaosel</dc:title>
  <dc:creator>Ing. Říhová</dc:creator>
  <cp:lastModifiedBy>Hyánková Hana</cp:lastModifiedBy>
  <cp:lastPrinted>2015-05-07T10:47:27Z</cp:lastPrinted>
  <dcterms:created xsi:type="dcterms:W3CDTF">2001-09-20T17:39:01Z</dcterms:created>
  <dcterms:modified xsi:type="dcterms:W3CDTF">2015-06-09T10:47:39Z</dcterms:modified>
</cp:coreProperties>
</file>